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Bznuni\Desktop\ՄԺԾԾԾ\Հաշվարկ\"/>
    </mc:Choice>
  </mc:AlternateContent>
  <bookViews>
    <workbookView xWindow="0" yWindow="0" windowWidth="28800" windowHeight="118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6" i="1" l="1"/>
  <c r="F11" i="1" l="1"/>
  <c r="G11" i="1"/>
  <c r="M10" i="1"/>
  <c r="I10" i="1" s="1"/>
  <c r="H10" i="1" l="1"/>
  <c r="E11" i="1"/>
  <c r="M9" i="1"/>
  <c r="O9" i="1" s="1"/>
  <c r="M8" i="1"/>
  <c r="I8" i="1" s="1"/>
  <c r="M7" i="1"/>
  <c r="N7" i="1" s="1"/>
  <c r="M6" i="1"/>
  <c r="O6" i="1" l="1"/>
  <c r="M11" i="1"/>
  <c r="O10" i="1"/>
  <c r="O11" i="1" s="1"/>
  <c r="N8" i="1"/>
  <c r="O7" i="1"/>
  <c r="O8" i="1"/>
  <c r="H9" i="1"/>
  <c r="I9" i="1"/>
  <c r="I6" i="1"/>
  <c r="N9" i="1"/>
  <c r="H7" i="1"/>
  <c r="I7" i="1"/>
  <c r="N6" i="1"/>
  <c r="H8" i="1"/>
  <c r="N11" i="1" l="1"/>
  <c r="I11" i="1"/>
  <c r="H11" i="1"/>
</calcChain>
</file>

<file path=xl/sharedStrings.xml><?xml version="1.0" encoding="utf-8"?>
<sst xmlns="http://schemas.openxmlformats.org/spreadsheetml/2006/main" count="28" uniqueCount="28">
  <si>
    <t>Սոցբնակֆոնդի շենքերի վերանորոգման /վերակառուցման/ ծրագրի ամփոփ տեղեկանք</t>
  </si>
  <si>
    <t>Ծանոթություն</t>
  </si>
  <si>
    <t>NN</t>
  </si>
  <si>
    <t>Ա</t>
  </si>
  <si>
    <t>Բ</t>
  </si>
  <si>
    <t>Դ</t>
  </si>
  <si>
    <t>Զ</t>
  </si>
  <si>
    <t xml:space="preserve">Արտաշատի ակադեմիայի շենք </t>
  </si>
  <si>
    <t xml:space="preserve">Ք. Հրազդան, Միկրոշրջան, թաղամաս 45, հանրակացարան </t>
  </si>
  <si>
    <t>Ք. Դիլիջան, Կամոյի փողոց 137</t>
  </si>
  <si>
    <t>Սյունիքի մարզ, ք. Կապան, Բաղաբերդ թաղամաս, 27 շենք</t>
  </si>
  <si>
    <t xml:space="preserve">Ընդամենը </t>
  </si>
  <si>
    <t>Վերանորոգման 1ք.մ. միջին հաշվարկային գինը</t>
  </si>
  <si>
    <t>Մեկ բնակչի համար միջին հաշվարկային ծախսը</t>
  </si>
  <si>
    <t>Նախագծի պատրաստում</t>
  </si>
  <si>
    <t>Փորձաքննություն</t>
  </si>
  <si>
    <t>Ե</t>
  </si>
  <si>
    <t>Ժ</t>
  </si>
  <si>
    <r>
      <t xml:space="preserve">Վերանորոգման ՇԱԽԾ                        </t>
    </r>
    <r>
      <rPr>
        <sz val="11"/>
        <color theme="1"/>
        <rFont val="Calibri"/>
        <family val="2"/>
        <charset val="204"/>
        <scheme val="minor"/>
      </rPr>
      <t xml:space="preserve">  /հազ.դր/ </t>
    </r>
    <r>
      <rPr>
        <sz val="14"/>
        <color theme="1"/>
        <rFont val="Calibri"/>
        <family val="2"/>
        <charset val="204"/>
        <scheme val="minor"/>
      </rPr>
      <t xml:space="preserve">                                                     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Calibri"/>
        <family val="2"/>
        <charset val="204"/>
        <scheme val="minor"/>
      </rPr>
      <t xml:space="preserve"> </t>
    </r>
  </si>
  <si>
    <r>
      <t xml:space="preserve">Այդ թվում         </t>
    </r>
    <r>
      <rPr>
        <sz val="11"/>
        <color theme="1"/>
        <rFont val="Calibri"/>
        <family val="2"/>
        <charset val="204"/>
        <scheme val="minor"/>
      </rPr>
      <t xml:space="preserve"> /հազ.դր./</t>
    </r>
  </si>
  <si>
    <t>Տեխ.հսկողություն</t>
  </si>
  <si>
    <t>Շենքերի անվանումը</t>
  </si>
  <si>
    <t>Հեղինակային հսկողություն</t>
  </si>
  <si>
    <t>Շին աշխատանքների արժեքը</t>
  </si>
  <si>
    <t>2026թ</t>
  </si>
  <si>
    <t>2027թ․</t>
  </si>
  <si>
    <t>«Գավառի մանկատուն» ՊՈԱԿ</t>
  </si>
  <si>
    <r>
      <t>Ծանոթություն։  2025 թվականին նախատեսվում է ՝</t>
    </r>
    <r>
      <rPr>
        <sz val="11"/>
        <color theme="1"/>
        <rFont val="Calibri"/>
        <family val="2"/>
        <scheme val="minor"/>
      </rPr>
      <t xml:space="preserve">1. ավարտել Դիլիջանի, Հրազդանի, Կապանի և Արտաշատի շենքերի նախագծանախահաշվային աշխատանքները, 2. 2026 թվականին նախատեսվում է  ավարտել «Գավառի մանկատուն» ՊՈԱԿ-ի  շենքի նախագծանախահաշվային ծառայությունների ձեռք բերման գործընթացները և վերանորոգման 1/2 մասը,  մյուս 5 շենքերի վերանորոգումների աշխատանքների 1/2 մասը 3.2027 թվականին նախատեսվում է  ավարտին հասցնել  5 շենքերի  աշխատանքների վերանորոգումները։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</si>
</sst>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4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0" fontId="4" fillId="0" borderId="13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/>
    <xf numFmtId="164" fontId="0" fillId="0" borderId="0" xfId="0" applyNumberFormat="1" applyFill="1"/>
    <xf numFmtId="164" fontId="0" fillId="0" borderId="0" xfId="0" applyNumberFormat="1"/>
    <xf numFmtId="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topLeftCell="A4" workbookViewId="0">
      <selection activeCell="N11" sqref="N11"/>
    </sheetView>
  </sheetViews>
  <sheetFormatPr defaultRowHeight="15" x14ac:dyDescent="0.25"/>
  <cols>
    <col min="1" max="1" width="4.42578125" customWidth="1"/>
    <col min="4" max="4" width="14.7109375" customWidth="1"/>
    <col min="5" max="5" width="19.28515625" customWidth="1"/>
    <col min="6" max="6" width="9.140625" customWidth="1"/>
    <col min="7" max="7" width="10.7109375" customWidth="1"/>
    <col min="8" max="9" width="17.28515625" customWidth="1"/>
    <col min="10" max="10" width="9.140625" customWidth="1"/>
    <col min="11" max="11" width="23.140625" customWidth="1"/>
    <col min="12" max="12" width="12.7109375" customWidth="1"/>
    <col min="13" max="13" width="16.42578125" customWidth="1"/>
    <col min="14" max="14" width="14.28515625" customWidth="1"/>
    <col min="15" max="15" width="18.28515625" customWidth="1"/>
    <col min="16" max="16" width="16.85546875" customWidth="1"/>
    <col min="17" max="17" width="24.7109375" customWidth="1"/>
    <col min="18" max="18" width="18.42578125" customWidth="1"/>
    <col min="19" max="19" width="13.85546875" customWidth="1"/>
  </cols>
  <sheetData>
    <row r="1" spans="1:24" ht="1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24" ht="15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24" ht="90.75" customHeight="1" x14ac:dyDescent="0.25">
      <c r="A3" s="51" t="s">
        <v>2</v>
      </c>
      <c r="B3" s="30" t="s">
        <v>21</v>
      </c>
      <c r="C3" s="35"/>
      <c r="D3" s="31"/>
      <c r="E3" s="39" t="s">
        <v>18</v>
      </c>
      <c r="F3" s="39" t="s">
        <v>19</v>
      </c>
      <c r="G3" s="47"/>
      <c r="H3" s="47"/>
      <c r="I3" s="48"/>
      <c r="J3" s="30" t="s">
        <v>1</v>
      </c>
      <c r="K3" s="31"/>
      <c r="O3" s="25"/>
    </row>
    <row r="4" spans="1:24" ht="76.5" customHeight="1" x14ac:dyDescent="0.25">
      <c r="A4" s="52"/>
      <c r="B4" s="32"/>
      <c r="C4" s="36"/>
      <c r="D4" s="33"/>
      <c r="E4" s="40"/>
      <c r="F4" s="20" t="s">
        <v>14</v>
      </c>
      <c r="G4" s="20" t="s">
        <v>15</v>
      </c>
      <c r="H4" s="20" t="s">
        <v>20</v>
      </c>
      <c r="I4" s="20" t="s">
        <v>22</v>
      </c>
      <c r="J4" s="32"/>
      <c r="K4" s="33"/>
      <c r="M4" s="22" t="s">
        <v>23</v>
      </c>
      <c r="N4" t="s">
        <v>24</v>
      </c>
      <c r="O4" t="s">
        <v>25</v>
      </c>
      <c r="R4">
        <v>2025</v>
      </c>
      <c r="S4">
        <v>2026</v>
      </c>
    </row>
    <row r="5" spans="1:24" ht="16.5" customHeight="1" x14ac:dyDescent="0.25">
      <c r="A5" s="1" t="s">
        <v>3</v>
      </c>
      <c r="B5" s="34" t="s">
        <v>4</v>
      </c>
      <c r="C5" s="34"/>
      <c r="D5" s="34"/>
      <c r="E5" s="2" t="s">
        <v>5</v>
      </c>
      <c r="F5" s="2" t="s">
        <v>16</v>
      </c>
      <c r="G5" s="2" t="s">
        <v>6</v>
      </c>
      <c r="H5" s="3"/>
      <c r="I5" s="3"/>
      <c r="J5" s="34" t="s">
        <v>17</v>
      </c>
      <c r="K5" s="34"/>
      <c r="M5" s="21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s="10" customFormat="1" ht="35.25" customHeight="1" x14ac:dyDescent="0.25">
      <c r="A6" s="13">
        <v>1</v>
      </c>
      <c r="B6" s="38" t="s">
        <v>7</v>
      </c>
      <c r="C6" s="38"/>
      <c r="D6" s="38"/>
      <c r="E6" s="16">
        <v>458013.6</v>
      </c>
      <c r="F6" s="16">
        <v>21103.95</v>
      </c>
      <c r="G6" s="16">
        <v>1266.24</v>
      </c>
      <c r="H6" s="16">
        <f>M6*1.3/100</f>
        <v>5663.3643299999994</v>
      </c>
      <c r="I6" s="16">
        <f>M6*1.4/100</f>
        <v>6099.00774</v>
      </c>
      <c r="J6" s="37"/>
      <c r="K6" s="37"/>
      <c r="M6" s="21">
        <f>E6-F6-G6</f>
        <v>435643.41</v>
      </c>
      <c r="N6" s="21">
        <f>M6/2</f>
        <v>217821.70499999999</v>
      </c>
      <c r="O6" s="21">
        <f>M6/2</f>
        <v>217821.70499999999</v>
      </c>
      <c r="P6" s="18"/>
      <c r="Q6" s="18"/>
      <c r="R6" s="18"/>
      <c r="S6" s="18"/>
      <c r="T6" s="18"/>
      <c r="U6" s="18"/>
      <c r="V6" s="18"/>
      <c r="W6" s="18"/>
      <c r="X6" s="18"/>
    </row>
    <row r="7" spans="1:24" s="10" customFormat="1" ht="30" customHeight="1" x14ac:dyDescent="0.25">
      <c r="A7" s="8">
        <v>4</v>
      </c>
      <c r="B7" s="27" t="s">
        <v>9</v>
      </c>
      <c r="C7" s="27"/>
      <c r="D7" s="27"/>
      <c r="E7" s="9">
        <v>1081100</v>
      </c>
      <c r="F7" s="9">
        <v>32500</v>
      </c>
      <c r="G7" s="9">
        <v>1600</v>
      </c>
      <c r="H7" s="9">
        <f>M7*1/100</f>
        <v>10470</v>
      </c>
      <c r="I7" s="9">
        <f>M7*1.4/100</f>
        <v>14658</v>
      </c>
      <c r="J7" s="37"/>
      <c r="K7" s="37"/>
      <c r="M7" s="21">
        <f>E7-F7-G7</f>
        <v>1047000</v>
      </c>
      <c r="N7" s="21">
        <f>M7/2</f>
        <v>523500</v>
      </c>
      <c r="O7" s="21">
        <f>M7/2</f>
        <v>523500</v>
      </c>
      <c r="P7" s="18"/>
      <c r="Q7" s="18"/>
      <c r="R7" s="18"/>
      <c r="S7" s="18"/>
      <c r="T7" s="18"/>
      <c r="U7" s="18"/>
      <c r="V7" s="18"/>
      <c r="W7" s="18"/>
      <c r="X7" s="18"/>
    </row>
    <row r="8" spans="1:24" s="10" customFormat="1" ht="32.25" customHeight="1" x14ac:dyDescent="0.25">
      <c r="A8" s="8">
        <v>5</v>
      </c>
      <c r="B8" s="27" t="s">
        <v>8</v>
      </c>
      <c r="C8" s="27"/>
      <c r="D8" s="27"/>
      <c r="E8" s="9">
        <v>759200</v>
      </c>
      <c r="F8" s="9">
        <v>27500</v>
      </c>
      <c r="G8" s="9">
        <v>1700</v>
      </c>
      <c r="H8" s="9">
        <f>M8*1.2/100</f>
        <v>8760</v>
      </c>
      <c r="I8" s="9">
        <f>M8*1.4/100</f>
        <v>10219.999999999998</v>
      </c>
      <c r="J8" s="37"/>
      <c r="K8" s="37"/>
      <c r="M8" s="21">
        <f>E8-F8-G8</f>
        <v>730000</v>
      </c>
      <c r="N8" s="21">
        <f>M8/2</f>
        <v>365000</v>
      </c>
      <c r="O8" s="21">
        <f>M8/2</f>
        <v>365000</v>
      </c>
      <c r="P8" s="18"/>
      <c r="Q8" s="18"/>
      <c r="R8" s="18"/>
      <c r="S8" s="18"/>
      <c r="T8" s="18"/>
      <c r="U8" s="18"/>
      <c r="V8" s="18"/>
      <c r="W8" s="18"/>
      <c r="X8" s="18"/>
    </row>
    <row r="9" spans="1:24" s="10" customFormat="1" ht="32.25" customHeight="1" x14ac:dyDescent="0.25">
      <c r="A9" s="8">
        <v>6</v>
      </c>
      <c r="B9" s="27" t="s">
        <v>10</v>
      </c>
      <c r="C9" s="27"/>
      <c r="D9" s="27"/>
      <c r="E9" s="9">
        <v>1247400</v>
      </c>
      <c r="F9" s="9">
        <v>37500</v>
      </c>
      <c r="G9" s="9">
        <v>1900</v>
      </c>
      <c r="H9" s="9">
        <f>M9*1/100</f>
        <v>12080</v>
      </c>
      <c r="I9" s="15">
        <f>M9*1.4/100</f>
        <v>16912</v>
      </c>
      <c r="J9" s="28"/>
      <c r="K9" s="29"/>
      <c r="M9" s="21">
        <f>E9-F9-G9</f>
        <v>1208000</v>
      </c>
      <c r="N9" s="21">
        <f>M9/2</f>
        <v>604000</v>
      </c>
      <c r="O9" s="21">
        <f>M9/2</f>
        <v>604000</v>
      </c>
      <c r="P9" s="18"/>
      <c r="Q9" s="18"/>
      <c r="R9" s="18"/>
      <c r="S9" s="18"/>
      <c r="T9" s="18"/>
      <c r="U9" s="18"/>
      <c r="V9" s="18"/>
      <c r="W9" s="18"/>
      <c r="X9" s="18"/>
    </row>
    <row r="10" spans="1:24" s="10" customFormat="1" ht="32.25" customHeight="1" x14ac:dyDescent="0.25">
      <c r="A10" s="13">
        <v>6</v>
      </c>
      <c r="B10" s="27" t="s">
        <v>26</v>
      </c>
      <c r="C10" s="27"/>
      <c r="D10" s="27"/>
      <c r="E10" s="9">
        <v>865147.3</v>
      </c>
      <c r="F10" s="9">
        <v>29194</v>
      </c>
      <c r="G10" s="9">
        <v>1842</v>
      </c>
      <c r="H10" s="9">
        <f>M10*1.1/100</f>
        <v>9175.2243000000017</v>
      </c>
      <c r="I10" s="15">
        <f>M10*1.4/100</f>
        <v>11677.558200000001</v>
      </c>
      <c r="J10" s="28"/>
      <c r="K10" s="29"/>
      <c r="M10" s="21">
        <f>E10-F10-G10</f>
        <v>834111.3</v>
      </c>
      <c r="N10" s="21">
        <v>448091.7</v>
      </c>
      <c r="O10" s="21">
        <f>M10/2</f>
        <v>417055.65</v>
      </c>
      <c r="P10" s="18"/>
      <c r="Q10" s="18"/>
      <c r="R10" s="18"/>
      <c r="S10" s="18"/>
      <c r="T10" s="18"/>
      <c r="U10" s="18"/>
      <c r="V10" s="18"/>
      <c r="W10" s="18"/>
      <c r="X10" s="18"/>
    </row>
    <row r="11" spans="1:24" s="5" customFormat="1" ht="24.75" customHeight="1" x14ac:dyDescent="0.25">
      <c r="A11" s="12">
        <v>9</v>
      </c>
      <c r="B11" s="58" t="s">
        <v>11</v>
      </c>
      <c r="C11" s="60"/>
      <c r="D11" s="59"/>
      <c r="E11" s="7">
        <f>SUM(E6:E10)</f>
        <v>4410860.9000000004</v>
      </c>
      <c r="F11" s="7">
        <f>SUM(F6:F10)</f>
        <v>147797.95000000001</v>
      </c>
      <c r="G11" s="7">
        <f>SUM(G6:G10)</f>
        <v>8308.24</v>
      </c>
      <c r="H11" s="7">
        <f>SUM(H6:H10)</f>
        <v>46148.588629999998</v>
      </c>
      <c r="I11" s="7">
        <f>SUM(I6:I10)</f>
        <v>59566.56594</v>
      </c>
      <c r="J11" s="58"/>
      <c r="K11" s="59"/>
      <c r="M11" s="23">
        <f>SUM(M6:M10)</f>
        <v>4254754.71</v>
      </c>
      <c r="N11" s="23">
        <f>SUM(N6:N10)</f>
        <v>2158413.4050000003</v>
      </c>
      <c r="O11" s="23">
        <f>SUM(O6:O10)</f>
        <v>2127377.355</v>
      </c>
      <c r="P11" s="19"/>
      <c r="Q11" s="19"/>
      <c r="R11" s="19"/>
      <c r="S11" s="19"/>
      <c r="T11" s="19"/>
      <c r="U11" s="19"/>
      <c r="V11" s="19"/>
      <c r="W11" s="19"/>
      <c r="X11" s="19"/>
    </row>
    <row r="12" spans="1:24" s="5" customFormat="1" ht="40.5" customHeight="1" x14ac:dyDescent="0.25">
      <c r="A12" s="11">
        <v>10</v>
      </c>
      <c r="B12" s="55" t="s">
        <v>12</v>
      </c>
      <c r="C12" s="56"/>
      <c r="D12" s="57"/>
      <c r="E12" s="6"/>
      <c r="F12" s="6"/>
      <c r="G12" s="6"/>
      <c r="H12" s="6"/>
      <c r="I12" s="14"/>
      <c r="J12" s="53"/>
      <c r="K12" s="54"/>
      <c r="M12" s="24"/>
      <c r="N12" s="24"/>
      <c r="O12" s="24"/>
    </row>
    <row r="13" spans="1:24" s="5" customFormat="1" ht="31.5" customHeight="1" x14ac:dyDescent="0.25">
      <c r="A13" s="4">
        <v>10</v>
      </c>
      <c r="B13" s="55" t="s">
        <v>13</v>
      </c>
      <c r="C13" s="56"/>
      <c r="D13" s="57"/>
      <c r="E13" s="6"/>
      <c r="F13" s="6"/>
      <c r="G13" s="6"/>
      <c r="H13" s="6"/>
      <c r="I13" s="14"/>
      <c r="J13" s="53"/>
      <c r="K13" s="54"/>
      <c r="N13" s="24"/>
      <c r="O13" s="24"/>
    </row>
    <row r="14" spans="1:24" x14ac:dyDescent="0.25">
      <c r="M14" s="25"/>
      <c r="N14" s="26"/>
    </row>
    <row r="16" spans="1:24" x14ac:dyDescent="0.2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</row>
    <row r="20" spans="1:1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</sheetData>
  <mergeCells count="25">
    <mergeCell ref="A1:K2"/>
    <mergeCell ref="F3:I3"/>
    <mergeCell ref="B10:D10"/>
    <mergeCell ref="J10:K10"/>
    <mergeCell ref="A16:K23"/>
    <mergeCell ref="A3:A4"/>
    <mergeCell ref="J13:K13"/>
    <mergeCell ref="B13:D13"/>
    <mergeCell ref="B12:D12"/>
    <mergeCell ref="J11:K11"/>
    <mergeCell ref="J12:K12"/>
    <mergeCell ref="B11:D11"/>
    <mergeCell ref="J7:K7"/>
    <mergeCell ref="J8:K8"/>
    <mergeCell ref="B8:D8"/>
    <mergeCell ref="B9:D9"/>
    <mergeCell ref="B7:D7"/>
    <mergeCell ref="J9:K9"/>
    <mergeCell ref="J3:K4"/>
    <mergeCell ref="B5:D5"/>
    <mergeCell ref="J5:K5"/>
    <mergeCell ref="B3:D4"/>
    <mergeCell ref="J6:K6"/>
    <mergeCell ref="B6:D6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Edgar Bznuni</cp:lastModifiedBy>
  <cp:lastPrinted>2024-05-01T14:19:44Z</cp:lastPrinted>
  <dcterms:created xsi:type="dcterms:W3CDTF">2024-04-17T21:56:14Z</dcterms:created>
  <dcterms:modified xsi:type="dcterms:W3CDTF">2025-03-03T16:36:16Z</dcterms:modified>
</cp:coreProperties>
</file>